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CBF55F2-8B7D-488B-8954-72C95C0435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3" i="1" l="1"/>
  <c r="AH13" i="1" s="1"/>
  <c r="AJ13" i="1" s="1"/>
  <c r="AL13" i="1" s="1"/>
  <c r="AC13" i="1"/>
  <c r="N13" i="1"/>
  <c r="P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G13" i="1"/>
  <c r="AL14" i="1" l="1"/>
  <c r="AL15" i="1" s="1"/>
</calcChain>
</file>

<file path=xl/sharedStrings.xml><?xml version="1.0" encoding="utf-8"?>
<sst xmlns="http://schemas.openxmlformats.org/spreadsheetml/2006/main" count="86" uniqueCount="65">
  <si>
    <t xml:space="preserve"> ชื่อองค์กรปกครองส่วนท้องถิ่น ..... เทศบาลตำบลท่าช้าง .....</t>
  </si>
  <si>
    <t>ภ.ด.ส.7</t>
  </si>
  <si>
    <t>นาง ปาริชาติ สุทธิพงศ์เกียรติ์    เลขที่ 40/1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</si>
  <si>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</si>
  <si>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</si>
  <si>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</si>
  <si>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</si>
  <si>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</si>
  <si>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</si>
  <si>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</si>
  <si>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</si>
  <si>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</si>
  <si>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</si>
  <si>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</si>
  <si>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</si>
  <si>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</si>
  <si>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</si>
  <si>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</si>
  <si>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</si>
  <si>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</si>
  <si>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</si>
  <si>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</si>
  <si>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</si>
  <si>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</si>
  <si>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</si>
  <si>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</si>
  <si>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</si>
  <si>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</si>
  <si>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</si>
  <si>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</si>
  <si>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</si>
  <si>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</si>
  <si>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</si>
  <si>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</si>
  <si>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</si>
  <si>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</si>
  <si>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</si>
  <si>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</si>
  <si>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</si>
  <si>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ป724/8556</t>
  </si>
  <si>
    <t>4159900001020</t>
  </si>
  <si>
    <t>นาง ปาริชาติ สุทธิพงศ์เกียรติ์</t>
  </si>
  <si>
    <t>เลขที่ 40/1 ม.5</t>
  </si>
  <si>
    <t>3910</t>
  </si>
  <si>
    <t>05B083</t>
  </si>
  <si>
    <t>โฉนด</t>
  </si>
  <si>
    <t>14937</t>
  </si>
  <si>
    <t xml:space="preserve">ที่อยู่อาศัย หลังหลัก </t>
  </si>
  <si>
    <t>40/1 ม.5ท่าช้าง วิเศษชัยชาญ อ่างทอง</t>
  </si>
  <si>
    <t>05B083-B006</t>
  </si>
  <si>
    <t>501|คลังสินค้า พื้นที่ไม่เกิน 300 ตารางเมตร</t>
  </si>
  <si>
    <t>ตึก</t>
  </si>
  <si>
    <t>ใช้เอง-ที่อยู่อาศัย - หลังหลัก และ หลังอื่นๆอยู่บนพื้นที่เดียวกัน</t>
  </si>
  <si>
    <t>โกดังเก็บของ</t>
  </si>
  <si>
    <t>05B083-B007</t>
  </si>
  <si>
    <t>100|ประเภทบ้านเดี่ยว</t>
  </si>
  <si>
    <t>บ้านพักอาศัย</t>
  </si>
  <si>
    <t xml:space="preserve">ที่อยู่อาศัย หลังอื่นๆ </t>
  </si>
  <si>
    <t>อื่นๆ</t>
  </si>
  <si>
    <t>05B083-B009</t>
  </si>
  <si>
    <t>502|คลังสินค้า พื้นที่เกินกว่า 300 ตารางเมตรขึ้นไป</t>
  </si>
  <si>
    <t>ให้เช่า-ที่อยู่อาศัย - หลังหลัก และ หลังอื่นๆอยู่บนพื้นที่เดียวกัน</t>
  </si>
  <si>
    <t xml:space="preserve"> รวม </t>
  </si>
  <si>
    <t xml:space="preserve"> ลด 90 % เหลือ </t>
  </si>
  <si>
    <t>โรงงานผลิตแป้ง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</si>
</sst>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5" width="10.85546875" style="3" customWidth="1"/>
    <col min="6" max="6" width="9.140625" style="3" customWidth="1"/>
    <col min="7" max="7" width="13.140625" style="7" hidden="1" customWidth="1"/>
    <col min="8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7.28515625" style="3" customWidth="1"/>
    <col min="25" max="25" width="8.85546875" style="3" customWidth="1"/>
    <col min="26" max="26" width="8.140625" style="5" customWidth="1"/>
    <col min="27" max="27" width="7" style="29" customWidth="1"/>
    <col min="28" max="28" width="9.85546875" style="5" customWidth="1"/>
    <col min="29" max="29" width="11.28515625" style="5" customWidth="1"/>
    <col min="30" max="30" width="8" style="9" customWidth="1"/>
    <col min="31" max="31" width="7.5703125" style="9" customWidth="1"/>
    <col min="32" max="32" width="11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13.5</v>
      </c>
      <c r="M10" s="61" t="s">
        <v>47</v>
      </c>
      <c r="N10" s="65">
        <f>((J10*400)+(K10*100))+L10</f>
        <v>13.5</v>
      </c>
      <c r="O10" s="65">
        <v>2500</v>
      </c>
      <c r="P10" s="65">
        <f>N10*O10</f>
        <v>33750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54</v>
      </c>
      <c r="AA10" s="62">
        <v>100</v>
      </c>
      <c r="AB10" s="65">
        <v>5450</v>
      </c>
      <c r="AC10" s="65">
        <f>Z10*AB10</f>
        <v>294300</v>
      </c>
      <c r="AD10" s="63">
        <v>37</v>
      </c>
      <c r="AE10" s="63">
        <v>64</v>
      </c>
      <c r="AF10" s="65">
        <f>(AC10*(100-AE10))/100</f>
        <v>105948</v>
      </c>
      <c r="AG10" s="65">
        <f>AF10+P10</f>
        <v>139698</v>
      </c>
      <c r="AH10" s="65">
        <f>AF10+(P10*(AA10/100))</f>
        <v>139698</v>
      </c>
      <c r="AI10" s="65">
        <v>0</v>
      </c>
      <c r="AJ10" s="65">
        <f>IF((AI10-AH10) &gt; 1,0,IF((AI10-AH10)&lt;0,AH10-AI10,AI10-AH10))</f>
        <v>139698</v>
      </c>
      <c r="AK10" s="65">
        <v>0.3</v>
      </c>
      <c r="AL10" s="65">
        <f>AJ10*(AK10/100)</f>
        <v>419.09399999999999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24</v>
      </c>
      <c r="M11" s="61" t="s">
        <v>47</v>
      </c>
      <c r="N11" s="65">
        <f>((J11*400)+(K11*100))+L11</f>
        <v>24</v>
      </c>
      <c r="O11" s="65">
        <v>2500</v>
      </c>
      <c r="P11" s="65">
        <f>N11*O11</f>
        <v>60000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54</v>
      </c>
      <c r="W11" s="61" t="s">
        <v>55</v>
      </c>
      <c r="X11" s="61" t="s">
        <v>51</v>
      </c>
      <c r="Y11" s="61" t="s">
        <v>52</v>
      </c>
      <c r="Z11" s="65">
        <v>96</v>
      </c>
      <c r="AA11" s="62">
        <v>100</v>
      </c>
      <c r="AB11" s="65">
        <v>6650</v>
      </c>
      <c r="AC11" s="65">
        <f>Z11*AB11</f>
        <v>638400</v>
      </c>
      <c r="AD11" s="63">
        <v>12</v>
      </c>
      <c r="AE11" s="63">
        <v>14</v>
      </c>
      <c r="AF11" s="65">
        <f>(AC11*(100-AE11))/100</f>
        <v>549024</v>
      </c>
      <c r="AG11" s="65">
        <f>AF11+P11</f>
        <v>609024</v>
      </c>
      <c r="AH11" s="65">
        <f>AF11+(P11*(AA11/100))</f>
        <v>609024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2</v>
      </c>
      <c r="K12" s="61">
        <v>1</v>
      </c>
      <c r="L12" s="62">
        <v>45</v>
      </c>
      <c r="M12" s="61" t="s">
        <v>57</v>
      </c>
      <c r="N12" s="65">
        <f>((J12*400)+(K12*100))+L12</f>
        <v>945</v>
      </c>
      <c r="O12" s="65">
        <v>2500</v>
      </c>
      <c r="P12" s="65">
        <f>N12*O12</f>
        <v>2362500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2362500</v>
      </c>
      <c r="AH12" s="65">
        <f>AG12</f>
        <v>2362500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40.5</v>
      </c>
      <c r="M13" s="61" t="s">
        <v>58</v>
      </c>
      <c r="N13" s="65">
        <f>((J13*400)+(K13*100))+L13</f>
        <v>40.5</v>
      </c>
      <c r="O13" s="65">
        <v>2500</v>
      </c>
      <c r="P13" s="65">
        <f>N13*O13</f>
        <v>101250</v>
      </c>
      <c r="Q13" s="61">
        <v>1</v>
      </c>
      <c r="R13" s="61" t="s">
        <v>39</v>
      </c>
      <c r="S13" s="66" t="s">
        <v>40</v>
      </c>
      <c r="T13" s="61" t="s">
        <v>41</v>
      </c>
      <c r="U13" s="61" t="s">
        <v>48</v>
      </c>
      <c r="V13" s="64" t="s">
        <v>59</v>
      </c>
      <c r="W13" s="61" t="s">
        <v>60</v>
      </c>
      <c r="X13" s="61" t="s">
        <v>51</v>
      </c>
      <c r="Y13" s="61" t="s">
        <v>61</v>
      </c>
      <c r="Z13" s="65">
        <v>162</v>
      </c>
      <c r="AA13" s="62">
        <v>100</v>
      </c>
      <c r="AB13" s="65">
        <v>3350</v>
      </c>
      <c r="AC13" s="65">
        <f>Z13*AB13</f>
        <v>542700</v>
      </c>
      <c r="AD13" s="63">
        <v>7</v>
      </c>
      <c r="AE13" s="63">
        <v>7</v>
      </c>
      <c r="AF13" s="65">
        <f>(AC13*(100-AE13))/100</f>
        <v>504711</v>
      </c>
      <c r="AG13" s="65">
        <f>AF13+P13</f>
        <v>605961</v>
      </c>
      <c r="AH13" s="65">
        <f>AF13+(P13*(AA13/100))</f>
        <v>605961</v>
      </c>
      <c r="AI13" s="65">
        <v>0</v>
      </c>
      <c r="AJ13" s="65">
        <f>IF((AI13-AH13) &gt; 1,0,IF((AI13-AH13)&lt;0,AH13-AI13,AI13-AH13))</f>
        <v>605961</v>
      </c>
      <c r="AK13" s="65">
        <v>0.02</v>
      </c>
      <c r="AL13" s="65">
        <f>AJ13*(AK13/100)</f>
        <v>121.1922</v>
      </c>
      <c r="AM13" s="11" t="s">
        <v>64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62</v>
      </c>
      <c r="AL14" s="65">
        <f>SUM(AL10:AL13)</f>
        <v>540.28620000000001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63</v>
      </c>
      <c r="AL15" s="65">
        <f>FLOOR((AL14/100)*10,0.01)</f>
        <v>54.02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2021-03-02T03:33:29Z</cp:lastPrinted>
  <dcterms:created xsi:type="dcterms:W3CDTF">2010-09-03T23:45:18Z</dcterms:created>
  <dcterms:modified xsi:type="dcterms:W3CDTF">2021-03-02T03:33:31Z</dcterms:modified>
  <cp:category/>
</cp:coreProperties>
</file>